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9834CCA-9D11-4E8B-9C0D-B2E55C92F4D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alcChain>
</file>

<file path=xl/sharedStrings.xml><?xml version="1.0" encoding="utf-8"?>
<sst xmlns="http://schemas.openxmlformats.org/spreadsheetml/2006/main" count="485" uniqueCount="237">
  <si>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</si>
  <si>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</si>
  <si>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</si>
  <si>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</si>
  <si>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</si>
  <si>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</si>
  <si>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</si>
  <si>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</si>
  <si>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</si>
  <si>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</si>
  <si>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</si>
  <si>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</si>
  <si>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</si>
  <si>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</si>
  <si>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</si>
  <si>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</si>
  <si>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</si>
  <si>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</si>
  <si>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</si>
  <si>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</si>
  <si>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</si>
  <si>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</si>
  <si>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</si>
  <si>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</si>
  <si>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</si>
  <si>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</si>
  <si>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</si>
  <si>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</si>
  <si>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</si>
  <si>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</si>
  <si>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</si>
  <si>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</si>
  <si>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</si>
  <si>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</si>
  <si>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</si>
  <si>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</si>
  <si>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</si>
  <si>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</si>
  <si>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</si>
  <si>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</si>
  <si>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</si>
  <si>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</si>
  <si>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</si>
  <si>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</si>
  <si>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</si>
  <si>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</si>
  <si>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</si>
  <si>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</si>
  <si>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</si>
  <si>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</si>
  <si>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</si>
  <si>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</si>
  <si>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</si>
  <si>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</si>
  <si>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</si>
  <si>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</si>
  <si>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</si>
  <si>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</si>
  <si>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</si>
  <si>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</si>
  <si>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</si>
  <si>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</si>
  <si>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</si>
  <si>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</si>
  <si>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</si>
  <si>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</si>
  <si>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</si>
  <si>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</si>
  <si>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</si>
  <si>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</si>
  <si>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</si>
  <si>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</si>
  <si>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</si>
  <si>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Mälksoo, M</t>
  </si>
  <si>
    <t/>
  </si>
  <si>
    <t>Malksoo, Maria</t>
  </si>
  <si>
    <t>Captive minds: the function and agency of Eastern Europe in International Security Studies</t>
  </si>
  <si>
    <t>JOURNAL OF INTERNATIONAL RELATIONS AND DEVELOPMENT</t>
  </si>
  <si>
    <t>English</t>
  </si>
  <si>
    <t>Article</t>
  </si>
  <si>
    <t>Captive minds; Eastern Europe; International Security Studies; Knowledge production; 'Worlding' IR</t>
  </si>
  <si>
    <t>COLD-WAR; MINORITY RIGHTS; POST-SOVIET; RELATIONS IR; SOCIALIZATION; POLITICS; WORLD; IDENTITY; RUSSIA; UNION</t>
  </si>
  <si>
    <t>This article unpacks the ways Eastern Europe (broadly conceived) has featured as a space, trope, and scholarly origin in major International Security Studies (ISS) and International Relations (IR) journals over the past three decades. A framing and authorship analysis in 18 disciplinary journals between 1991 and 2019 demonstrates how the region has been instrumental for the ISS subfield as an exemplary student of the Western theory and practice of IR. Eastern Europe has served as a symbolic space for exercising the civilising mission of the West and testing the related theories (security community building, democratisation, modernisation, Europeanisation, norm diffusion) in practice. The relative dearth of East European voices in ISS and leading IR theory journals speaks volumes about the politics of knowledge production and the analytical economy of the field. The positionality of East European 'captive minds' complicates 'worlding' IR from the region. The East European subalterns are largely enfolded in the definitive discourses of the field, and their power through disciplinary journals remains marginal.</t>
  </si>
  <si>
    <t>[Malksoo, Maria] Univ Kent, Brussels Sch Int Studies, Espace Rolin, Blvd Louis Schmidt 2A Louis Schmidtlaan 2A, B-1040 Brussels, Belgium</t>
  </si>
  <si>
    <t>Mälksoo, M (corresponding author), Univ Kent, Brussels Sch Int Studies, Espace Rolin, Blvd Louis Schmidt 2A Louis Schmidtlaan 2A, B-1040 Brussels, Belgium.</t>
  </si>
  <si>
    <t>m.malksoo@kent.ac.uk</t>
  </si>
  <si>
    <t>Malksoo, Maria/H-3060-2014</t>
  </si>
  <si>
    <t>Malksoo, Maria/0000-0002-7110-2050</t>
  </si>
  <si>
    <t>PALGRAVE MACMILLAN LTD</t>
  </si>
  <si>
    <t>BASINGSTOKE</t>
  </si>
  <si>
    <t>BRUNEL RD BLDG, HOUNDMILLS, BASINGSTOKE RG21 6XS, HANTS, ENGLAND</t>
  </si>
  <si>
    <t>1408-6980</t>
  </si>
  <si>
    <t>1581-1980</t>
  </si>
  <si>
    <t>J INT RELAT DEV</t>
  </si>
  <si>
    <t>J. Int. Relat. Dev.</t>
  </si>
  <si>
    <t>DEC</t>
  </si>
  <si>
    <t>SI</t>
  </si>
  <si>
    <t>10.1057/s41268-021-00230-2</t>
  </si>
  <si>
    <t>JUL 2021</t>
  </si>
  <si>
    <t>International Relations; Political Science</t>
  </si>
  <si>
    <t>Social Science Citation Index (SSCI)</t>
  </si>
  <si>
    <t>International Relations; Government &amp; Law</t>
  </si>
  <si>
    <t>WZ3RI</t>
  </si>
  <si>
    <t>Green Accepted</t>
  </si>
  <si>
    <t>2023-10-09</t>
  </si>
  <si>
    <t>WOS:000678426800001</t>
  </si>
  <si>
    <t>Proteasa, V; Andreescu, L; Curaj, A</t>
  </si>
  <si>
    <t>Proteasa, Viorel; Andreescu, Liviu; Curaj, Adrian</t>
  </si>
  <si>
    <t>Differentiation and academic control over policy in Central and Eastern Europe: The case of Romania</t>
  </si>
  <si>
    <t>EUROPEAN EDUCATIONAL RESEARCH JOURNAL</t>
  </si>
  <si>
    <t>Higher education; differentiation; post-communism; public-private; ministers' agency; diversity; academic control; rational myths</t>
  </si>
  <si>
    <t>HIGHER-EDUCATION; INSTITUTIONAL DIVERSITY</t>
  </si>
  <si>
    <t>This article adds a political perspective to the phenomenon of higher education de-differentiation, by building on Gary Rhoades' neo-institutionalist account. Diversity is operationalized on a hallmark dimension for Central and Eastern Europe: the public-private divide. Higher education is conceived of as a structured organizational field and its institutionalization in Central and Eastern Europe is surveyed in a comparative approach, focusing on the institutions governing the competition for (tuition paying) students and the normative images of higher education (accreditation, quality assurance, classifications and rankings). Critical junctures are identified in regard to the structuration and re-structuration of higher education in Romania, and the agency of the ministers is traced in relation to their academic background. The article builds on evidence from studies of system-level diversity or differentiation in higher education, the structuration of higher education as an organizational field, and the more recent empirical accounts on the impact of the agency of academics in policy formulation in Central and Eastern Europe (especially those in office as ministers of education).</t>
  </si>
  <si>
    <t>[Proteasa, Viorel] West Univ Timisoara, Ctr Publ Policy, Vasile Parvan,4, Timisoara 300223, Romania; [Andreescu, Liviu] Univ Bucharest, Fac Adm &amp; Business, Bucharest, Romania; [Curaj, Adrian] Natl Univ Polit Studies &amp; Publ Adm SNSPA, Bucharest, Romania</t>
  </si>
  <si>
    <t>West University of Timisoara; University of Bucharest; National University of Political Studies &amp; Public Administration</t>
  </si>
  <si>
    <t>Proteasa, V (corresponding author), West Univ Timisoara, Ctr Publ Policy, Vasile Parvan,4, Timisoara 300223, Romania.</t>
  </si>
  <si>
    <t>viorel.proteasa@gmail.com</t>
  </si>
  <si>
    <t>Proteasa, Viorel/IAO-1980-2023; Curaj, Adrian/AAE-3143-2019; curaj, adrian/G-5322-2019; Ločičnik, Aleksandra/ABE-7348-2021; Andreescu, Liviu/F-2611-2013</t>
  </si>
  <si>
    <t>Curaj, Adrian/0000-0003-0852-5728; curaj, adrian/0000-0003-0852-5728; Andreescu, Liviu/0000-0002-2903-5915; Proteasa, Viorel/0000-0002-7996-8692</t>
  </si>
  <si>
    <t>Human Resources - Young Teams programme of Romania's National Plan for Research, Development and Innovation (PN2) [PN-II-RU-TE-2014-4-2296, 379/2015]</t>
  </si>
  <si>
    <t>Human Resources - Young Teams programme of Romania's National Plan for Research, Development and Innovation (PN2)</t>
  </si>
  <si>
    <t>The contributions of Viorel Proteasa and Liviu Andreescu were supported through the research project 'From Corporatism to Diversity: A Neoinstitutionalist Study of Representative Student Organizations in Postcommunist Romania' (code PN-II-RU-TE-2014-4-2296, contract no. 379/2015), funded under the Human Resources - Young Teams programme of Romania's National Plan for Research, Development and Innovation (PN2).</t>
  </si>
  <si>
    <t>SAGE PUBLICATIONS LTD</t>
  </si>
  <si>
    <t>LONDON</t>
  </si>
  <si>
    <t>1 OLIVERS YARD, 55 CITY ROAD, LONDON EC1Y 1SP, ENGLAND</t>
  </si>
  <si>
    <t>1474-9041</t>
  </si>
  <si>
    <t>EUR EDUC RES J</t>
  </si>
  <si>
    <t>Eur. Educ. Res. J.</t>
  </si>
  <si>
    <t>SEP</t>
  </si>
  <si>
    <t>10.1177/1474904117703227</t>
  </si>
  <si>
    <t>Education &amp; Educational Research</t>
  </si>
  <si>
    <t>FF0UR</t>
  </si>
  <si>
    <t>WOS:000408617100006</t>
  </si>
  <si>
    <t>Galliera, I</t>
  </si>
  <si>
    <t>Galliera, Izabel</t>
  </si>
  <si>
    <t>Self-Institutionalizing as Political Agency: Contemporary Art Practice in Bucharest and Budapest</t>
  </si>
  <si>
    <t>ARTMARGINS</t>
  </si>
  <si>
    <t>Self-institutionalizing; Hungary; Romania; civil society; social capital; social networks; contemporary art; politics</t>
  </si>
  <si>
    <t>Reacting against politically monopolizing attempts at rewriting the socialist past in post-1989 Hungary and Romania, a diverse number of artists, curators, critics, activists and students have come together to form temporary organizations and institutions. Through a contextual reading and critical analysis of The Department for Art in Public Space (2009-2011) in Bucharest and IMPEX (2003-2006) and DINAMO (2006-2008) in Budapest, this article investigates what the author refers to as a self-institutionalizing and the ways in which this practice becomes a vehicle to rear politicized civil societies in post-cold war Central and Eastern Europe. The discussion of the two self-institutionalizing initiatives in Romania and Hungary seeks to contribute and complicate the official and institutionalized narrative of institutional critique rooted in a North American context.</t>
  </si>
  <si>
    <t>[Galliera, Izabel] McDaniel Coll, Dept Art &amp; Art Hist, Westminster, MD 21157 USA</t>
  </si>
  <si>
    <t>Galliera, I (corresponding author), McDaniel Coll, Dept Art &amp; Art Hist, Westminster, MD 21157 USA.</t>
  </si>
  <si>
    <t>MIT PRESS</t>
  </si>
  <si>
    <t>CAMBRIDGE</t>
  </si>
  <si>
    <t>ONE ROGERS ST, CAMBRIDGE, MA 02142-1209 USA</t>
  </si>
  <si>
    <t>2162-2574</t>
  </si>
  <si>
    <t>2162-2582</t>
  </si>
  <si>
    <t>ARTMARGINS-CAMBRIDGE</t>
  </si>
  <si>
    <t>ARTMargins</t>
  </si>
  <si>
    <t>JUN</t>
  </si>
  <si>
    <t>10.1162/ARTM_a_00147</t>
  </si>
  <si>
    <t>Art</t>
  </si>
  <si>
    <t>Arts &amp; Humanities Citation Index (A&amp;HCI)</t>
  </si>
  <si>
    <t>DN9CO</t>
  </si>
  <si>
    <t>WOS:000377377000003</t>
  </si>
  <si>
    <t>Priyadharshini, E; Watson, J</t>
  </si>
  <si>
    <t>Priyadharshini, Esther; Watson, Jacqueline</t>
  </si>
  <si>
    <t>Between Aspiration and Achievement: structure and agency in young migrant lives</t>
  </si>
  <si>
    <t>POWER AND EDUCATION</t>
  </si>
  <si>
    <t>ASPIRE</t>
  </si>
  <si>
    <t>This article puts forward the argument that young migrants considering Higher and Further Education require robust structural support that attends to their psycho-social, communal, and material needs. Despite evidence of young migrants having high aspirations to achieve in this country, policy in the United Kingdom increasingly presents them with structural barriers rather than structures of support. This argument is based on findings from a recent research project which was conducted in the East Anglian region of the UK with children originally from central and eastern Europe. The children were all aged between 13-15 years and living in designated deprived areas. The article situates the project's findings in the context of the wider literature on aspirations in relation to education and employment, and examines the implications of recent UK government policy changes on the structures impacting on migrant youth's agency to achieve through Higher and Further Education. The authors suggest that migrant students are uncomfortably suspended in the gulf between desires and outcomes, with government policies failing to match the vibrancy of their agency to achieve.</t>
  </si>
  <si>
    <t>[Priyadharshini, Esther; Watson, Jacqueline] Univ East Anglia, Ctr Appl Res Educ, Sch Educ &amp; Lifelong Learning, Educ, Norwich, Norfolk, England</t>
  </si>
  <si>
    <t>University of East Anglia</t>
  </si>
  <si>
    <t>Priyadharshini, E (corresponding author), Univ East Anglia, Ctr Appl Res Educ, Sch Educ &amp; Lifelong Learning, Educ, Norwich, Norfolk, England.</t>
  </si>
  <si>
    <t>e.priya@uea.ac.uk; jacqueline.watson@uea.ac.uk</t>
  </si>
  <si>
    <t>1757-7438</t>
  </si>
  <si>
    <t>POWER EDUC</t>
  </si>
  <si>
    <t>Power Educ.</t>
  </si>
  <si>
    <t>10.2304/power.2012.4.2.150</t>
  </si>
  <si>
    <t>Emerging Sources Citation Index (ESCI)</t>
  </si>
  <si>
    <t>VF8AN</t>
  </si>
  <si>
    <t>WOS:000443617100004</t>
  </si>
  <si>
    <t>Burton, E</t>
  </si>
  <si>
    <t>Burton, Eric</t>
  </si>
  <si>
    <t>Decolonization, the Cold War, and Africans' routes to higher education overseas, 1957-65</t>
  </si>
  <si>
    <t>JOURNAL OF GLOBAL HISTORY</t>
  </si>
  <si>
    <t>decolonization; East Africa; educational migration; global Cold War; mobility; universities</t>
  </si>
  <si>
    <t>EAST; IDENTITIES; BANDUNG; WEST</t>
  </si>
  <si>
    <t>From the late 1950s, Africans seeking higher education went to a rapidly increasing number of destinations, both within Africa and overseas. Based on multi-sited archival research and memoirs, this article shows how Africans forged and used new routes to gain access to higher education denied to them in their territories of origin, and in this way also shaped scholarship policies across the globe. Focusing on British-ruled territories in East Africa, the article establishes the importance of African intermediaries and independent countries as hubs of mobility. The agency of students and intermediaries, as well as official responses, are examined in three interconnected cases: the clandestine 'Nile route' from East Africa to Egypt and eastern Europe; the 'airlifts' from East Africa to North America; and the 'exodus' of African students from the Eastern bloc to western Europe. Although all of these routes were short-lived, they transformed official scholarship provisions, and significantly shaped the postcolonial period in the countries of origin.</t>
  </si>
  <si>
    <t>[Burton, Eric] Univ Innsbruck, Dept Contemporary Hist, Innrain 52, A-6020 Innsbruck, Austria</t>
  </si>
  <si>
    <t>University of Innsbruck</t>
  </si>
  <si>
    <t>Burton, E (corresponding author), Univ Innsbruck, Dept Contemporary Hist, Innrain 52, A-6020 Innsbruck, Austria.</t>
  </si>
  <si>
    <t>eric.burton@uibk.ac.at</t>
  </si>
  <si>
    <t>Burton, Eric/0000-0003-1117-6602</t>
  </si>
  <si>
    <t>Austrian Science Fund/FWF [P-25949-G16]</t>
  </si>
  <si>
    <t>Austrian Science Fund/FWF(Austrian Science Fund (FWF))</t>
  </si>
  <si>
    <t>I would like to express my sincere gratitude to George Roberts, Jorg Depta, and Sebastian Pampuch for providing access to crucial documents. Thanks also to the editors of this journal, two anonymous readers, Immanuel Harisch, Ismay Milford, and Marcia Schenck for their valuable comments on previous versions of this article. The first draft was written during my Eastern Europe Global Area (EEGA) Leibniz Science Campus fellowship at Leipzig University, where I profited from stimulating exchanges with Constantin Katsakioris, Steffi Marung, Ana Moledo, Matthias Middell, and others. The article also uses material collected in the framework of the project P-25949-G16 (Austrian Science Fund/FWF).</t>
  </si>
  <si>
    <t>CAMBRIDGE UNIV PRESS</t>
  </si>
  <si>
    <t>EDINBURGH BLDG, SHAFTESBURY RD, CB2 8RU CAMBRIDGE, ENGLAND</t>
  </si>
  <si>
    <t>1740-0228</t>
  </si>
  <si>
    <t>1740-0236</t>
  </si>
  <si>
    <t>J GLOBAL HIST</t>
  </si>
  <si>
    <t>J. Glob. Hist.</t>
  </si>
  <si>
    <t>MAR</t>
  </si>
  <si>
    <t>PII S174002281900038X</t>
  </si>
  <si>
    <t>10.1017/S174002281900038X</t>
  </si>
  <si>
    <t>History</t>
  </si>
  <si>
    <t>Social Science Citation Index (SSCI); Arts &amp; Humanities Citation Index (A&amp;HCI)</t>
  </si>
  <si>
    <t>KK8NU</t>
  </si>
  <si>
    <t>Green Published, hybrid</t>
  </si>
  <si>
    <t>WOS:000512993900009</t>
  </si>
  <si>
    <t>Chankseliani, M; Wells, A</t>
  </si>
  <si>
    <t>Chankseliani, Maia; Wells, Anya</t>
  </si>
  <si>
    <t>Big business in a small state: Rationales of higher education internationalisation in Latvia</t>
  </si>
  <si>
    <t>Higher education internationalisation; international student recruitment; Latvia; inbound mobility; commercialisation; recruitment agencies; small state</t>
  </si>
  <si>
    <t>STUDENT MOBILITY; EASTERN-EUROPE; CASH COWS; UNIVERSITIES; MIGRATION; PERSPECTIVES; ENROLLMENTS; CITIZENSHIP; POLITICS</t>
  </si>
  <si>
    <t>There is growing international interest in how market imperatives interact with the socio-cultural and academic rationales of higher education internationalisation. This study provides new empirical material to examine the core rationales of international student recruitment in Latvia, where international students constitute 10% of the total tertiary enrolments. The nuanced analysis of narrative data from the interviews with university international officers is complemented by the analysis of policy documents and numeric data from the government and the UNESCO Institute of Statistics. By carefully interpreting the evidence, the study shows that international student recruitment has been stimulated by the demographic calculus and driven by the economic rationale. Universities have played an active role in increasing the numbers of mobile students and many institutions seem to benefit from working closely with student recruitment agencies. The scale of university-agency collaboration appears to vary by the type of institution; those with lower entry requirements have more extensive business relations with agencies than the relatively more reputable institutions. The study advances the understanding of internationalisation by arguing that a focus on market imperatives can undermine socio-cultural, academic and political benefits of inbound student mobility, which are viewed by universities as inferior to the immediate pecuniary interest.</t>
  </si>
  <si>
    <t>[Chankseliani, Maia] Univ Oxford, Dept Educ, 15 Norham Gardens, Oxford OX2 6PY, England</t>
  </si>
  <si>
    <t>University of Oxford</t>
  </si>
  <si>
    <t>Chankseliani, M (corresponding author), Univ Oxford, Dept Educ, 15 Norham Gardens, Oxford OX2 6PY, England.</t>
  </si>
  <si>
    <t>maia.chankseliani@education.ox.ac.uk</t>
  </si>
  <si>
    <t>Chankseliani, Maia/AAP-6441-2020</t>
  </si>
  <si>
    <t>Chankseliani, Maia/0000-0003-0910-3287</t>
  </si>
  <si>
    <t>NOV</t>
  </si>
  <si>
    <t>10.1177/1474904119830507</t>
  </si>
  <si>
    <t>JI8VB</t>
  </si>
  <si>
    <t>Green Submitted</t>
  </si>
  <si>
    <t>WOS:000493740300001</t>
  </si>
  <si>
    <t>Peoples, P</t>
  </si>
  <si>
    <t>Peoples, Peg</t>
  </si>
  <si>
    <t>Empowering Students through Language &amp; Critical Thinking : The Bard College Language &amp; Thinking Program</t>
  </si>
  <si>
    <t>VOPROSY OBRAZOVANIYA-EDUCATIONAL STUDIES</t>
  </si>
  <si>
    <t>liberal arts pedagogy; student-centered learning; writing-to-learn; critical thinking; engaged learning; activeinquiry; reflection; metacognition; collaborative learning; active listening; writing-to-read; interactive learning; reading and writing strategies; focused free writes; process writing</t>
  </si>
  <si>
    <t>In many parts of the world, and particularly in Eastern Europe and Asia, educators and institutions are turning to liberal arts education because they are recognizing the limitations of old didactic teaching methods-pedagogies based primarily in lecture, rote memory, and disciplinary rigidity. At the heart of the liberal arts classroom is a student-centered pedagogy, but aside from hearing about the values of a student-centered pedagogy by visiting scholars, few educators seeking change at the classroom level get to experience what a student-centered classroom actually is-teaching practices and methodologies that foster active inquiry, autonomous expression and agency among students who have traditionally been passive recipients of information. This paper presents one liberal arts college's strategy for promoting a liberal arts pedagogy: the Bard College Language &amp; Thinking Program developed to introduce educators and students alike to a classroom in which learning is interactive and where students are encouraged to raise questions, challenge assumptions, and to actively engage in intellectual inquiry and collaborative work through writing-to-learn practices. In the Language &amp; Thinking Program, the teacher does not have a monopoly on knowledge, but instead guides students through a variety of reading and writing strategies used to actively empower students through language and critical thinking.</t>
  </si>
  <si>
    <t>[Peoples, Peg] Bard Coll, Inst Writing &amp; Thinking, Annandale On Hudson, NY 12504 USA</t>
  </si>
  <si>
    <t>Peoples, P (corresponding author), Bard Coll, Inst Writing &amp; Thinking, Annandale On Hudson, NY 12504 USA.</t>
  </si>
  <si>
    <t>peoples@bard.edu</t>
  </si>
  <si>
    <t>NATL RES UNIV HIGHER SCH ECONOMICS</t>
  </si>
  <si>
    <t>MOSCOW</t>
  </si>
  <si>
    <t>MYASNITSKAYA 20, MOSCOW, 101000, RUSSIA</t>
  </si>
  <si>
    <t>1814-9545</t>
  </si>
  <si>
    <t>VOPR OBRAZOVANIYA-ED</t>
  </si>
  <si>
    <t>Vopr. Obrazovaniya-Educ. Stud.</t>
  </si>
  <si>
    <t>10.17323/1814-9545-2015-4-116-131</t>
  </si>
  <si>
    <t>Education, Scientific Disciplines</t>
  </si>
  <si>
    <t>DP1NH</t>
  </si>
  <si>
    <t>gold</t>
  </si>
  <si>
    <t>WOS:000378256200008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</si>
</sst>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74</v>
      </c>
      <c r="Y2" t="s">
        <v>84</v>
      </c>
      <c r="Z2" t="s">
        <v>85</v>
      </c>
      <c r="AA2" t="s">
        <v>86</v>
      </c>
      <c r="AB2" t="s">
        <v>87</v>
      </c>
      <c r="AC2" t="s">
        <v>74</v>
      </c>
      <c r="AD2" t="s">
        <v>74</v>
      </c>
      <c r="AE2" t="s">
        <v>74</v>
      </c>
      <c r="AF2" t="s">
        <v>74</v>
      </c>
      <c r="AG2">
        <v>153</v>
      </c>
      <c r="AH2">
        <v>2</v>
      </c>
      <c r="AI2">
        <v>2</v>
      </c>
      <c r="AJ2">
        <v>1</v>
      </c>
      <c r="AK2">
        <v>3</v>
      </c>
      <c r="AL2" t="s">
        <v>88</v>
      </c>
      <c r="AM2" t="s">
        <v>89</v>
      </c>
      <c r="AN2" t="s">
        <v>90</v>
      </c>
      <c r="AO2" t="s">
        <v>91</v>
      </c>
      <c r="AP2" t="s">
        <v>92</v>
      </c>
      <c r="AQ2" t="s">
        <v>74</v>
      </c>
      <c r="AR2" t="s">
        <v>93</v>
      </c>
      <c r="AS2" t="s">
        <v>94</v>
      </c>
      <c r="AT2" t="s">
        <v>95</v>
      </c>
      <c r="AU2">
        <v>2021</v>
      </c>
      <c r="AV2">
        <v>24</v>
      </c>
      <c r="AW2">
        <v>4</v>
      </c>
      <c r="AX2" t="s">
        <v>74</v>
      </c>
      <c r="AY2" t="s">
        <v>74</v>
      </c>
      <c r="AZ2" t="s">
        <v>96</v>
      </c>
      <c r="BA2" t="s">
        <v>74</v>
      </c>
      <c r="BB2">
        <v>866</v>
      </c>
      <c r="BC2">
        <v>889</v>
      </c>
      <c r="BD2" t="s">
        <v>74</v>
      </c>
      <c r="BE2" t="s">
        <v>97</v>
      </c>
      <c r="BF2" t="str">
        <f>HYPERLINK("http://dx.doi.org/10.1057/s41268-021-00230-2","http://dx.doi.org/10.1057/s41268-021-00230-2")</f>
        <v>http://dx.doi.org/10.1057/s41268-021-00230-2</v>
      </c>
      <c r="BG2" t="s">
        <v>74</v>
      </c>
      <c r="BH2" t="s">
        <v>98</v>
      </c>
      <c r="BI2">
        <v>24</v>
      </c>
      <c r="BJ2" t="s">
        <v>99</v>
      </c>
      <c r="BK2" t="s">
        <v>100</v>
      </c>
      <c r="BL2" t="s">
        <v>101</v>
      </c>
      <c r="BM2" t="s">
        <v>102</v>
      </c>
      <c r="BN2" t="s">
        <v>74</v>
      </c>
      <c r="BO2" t="s">
        <v>103</v>
      </c>
      <c r="BP2" t="s">
        <v>74</v>
      </c>
      <c r="BQ2" t="s">
        <v>74</v>
      </c>
      <c r="BR2" t="s">
        <v>104</v>
      </c>
      <c r="BS2" t="s">
        <v>105</v>
      </c>
      <c r="BT2" t="str">
        <f>HYPERLINK("https%3A%2F%2Fwww.webofscience.com%2Fwos%2Fwoscc%2Ffull-record%2FWOS:000678426800001","View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79</v>
      </c>
      <c r="O3" t="s">
        <v>74</v>
      </c>
      <c r="P3" t="s">
        <v>74</v>
      </c>
      <c r="Q3" t="s">
        <v>74</v>
      </c>
      <c r="R3" t="s">
        <v>74</v>
      </c>
      <c r="S3" t="s">
        <v>74</v>
      </c>
      <c r="T3" t="s">
        <v>110</v>
      </c>
      <c r="U3" t="s">
        <v>111</v>
      </c>
      <c r="V3" t="s">
        <v>112</v>
      </c>
      <c r="W3" t="s">
        <v>113</v>
      </c>
      <c r="X3" t="s">
        <v>114</v>
      </c>
      <c r="Y3" t="s">
        <v>115</v>
      </c>
      <c r="Z3" t="s">
        <v>116</v>
      </c>
      <c r="AA3" t="s">
        <v>117</v>
      </c>
      <c r="AB3" t="s">
        <v>118</v>
      </c>
      <c r="AC3" t="s">
        <v>119</v>
      </c>
      <c r="AD3" t="s">
        <v>120</v>
      </c>
      <c r="AE3" t="s">
        <v>121</v>
      </c>
      <c r="AF3" t="s">
        <v>74</v>
      </c>
      <c r="AG3">
        <v>74</v>
      </c>
      <c r="AH3">
        <v>3</v>
      </c>
      <c r="AI3">
        <v>3</v>
      </c>
      <c r="AJ3">
        <v>1</v>
      </c>
      <c r="AK3">
        <v>18</v>
      </c>
      <c r="AL3" t="s">
        <v>122</v>
      </c>
      <c r="AM3" t="s">
        <v>123</v>
      </c>
      <c r="AN3" t="s">
        <v>124</v>
      </c>
      <c r="AO3" t="s">
        <v>125</v>
      </c>
      <c r="AP3" t="s">
        <v>74</v>
      </c>
      <c r="AQ3" t="s">
        <v>74</v>
      </c>
      <c r="AR3" t="s">
        <v>126</v>
      </c>
      <c r="AS3" t="s">
        <v>127</v>
      </c>
      <c r="AT3" t="s">
        <v>128</v>
      </c>
      <c r="AU3">
        <v>2017</v>
      </c>
      <c r="AV3">
        <v>16</v>
      </c>
      <c r="AW3">
        <v>5</v>
      </c>
      <c r="AX3" t="s">
        <v>74</v>
      </c>
      <c r="AY3" t="s">
        <v>74</v>
      </c>
      <c r="AZ3" t="s">
        <v>96</v>
      </c>
      <c r="BA3" t="s">
        <v>74</v>
      </c>
      <c r="BB3">
        <v>605</v>
      </c>
      <c r="BC3">
        <v>625</v>
      </c>
      <c r="BD3" t="s">
        <v>74</v>
      </c>
      <c r="BE3" t="s">
        <v>129</v>
      </c>
      <c r="BF3" t="str">
        <f>HYPERLINK("http://dx.doi.org/10.1177/1474904117703227","http://dx.doi.org/10.1177/1474904117703227")</f>
        <v>http://dx.doi.org/10.1177/1474904117703227</v>
      </c>
      <c r="BG3" t="s">
        <v>74</v>
      </c>
      <c r="BH3" t="s">
        <v>74</v>
      </c>
      <c r="BI3">
        <v>21</v>
      </c>
      <c r="BJ3" t="s">
        <v>130</v>
      </c>
      <c r="BK3" t="s">
        <v>100</v>
      </c>
      <c r="BL3" t="s">
        <v>130</v>
      </c>
      <c r="BM3" t="s">
        <v>131</v>
      </c>
      <c r="BN3" t="s">
        <v>74</v>
      </c>
      <c r="BO3" t="s">
        <v>74</v>
      </c>
      <c r="BP3" t="s">
        <v>74</v>
      </c>
      <c r="BQ3" t="s">
        <v>74</v>
      </c>
      <c r="BR3" t="s">
        <v>104</v>
      </c>
      <c r="BS3" t="s">
        <v>132</v>
      </c>
      <c r="BT3" t="str">
        <f>HYPERLINK("https%3A%2F%2Fwww.webofscience.com%2Fwos%2Fwoscc%2Ffull-record%2FWOS:000408617100006","View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74</v>
      </c>
      <c r="V4" t="s">
        <v>138</v>
      </c>
      <c r="W4" t="s">
        <v>139</v>
      </c>
      <c r="X4" t="s">
        <v>74</v>
      </c>
      <c r="Y4" t="s">
        <v>140</v>
      </c>
      <c r="Z4" t="s">
        <v>74</v>
      </c>
      <c r="AA4" t="s">
        <v>74</v>
      </c>
      <c r="AB4" t="s">
        <v>74</v>
      </c>
      <c r="AC4" t="s">
        <v>74</v>
      </c>
      <c r="AD4" t="s">
        <v>74</v>
      </c>
      <c r="AE4" t="s">
        <v>74</v>
      </c>
      <c r="AF4" t="s">
        <v>74</v>
      </c>
      <c r="AG4">
        <v>32</v>
      </c>
      <c r="AH4">
        <v>2</v>
      </c>
      <c r="AI4">
        <v>2</v>
      </c>
      <c r="AJ4">
        <v>1</v>
      </c>
      <c r="AK4">
        <v>9</v>
      </c>
      <c r="AL4" t="s">
        <v>141</v>
      </c>
      <c r="AM4" t="s">
        <v>142</v>
      </c>
      <c r="AN4" t="s">
        <v>143</v>
      </c>
      <c r="AO4" t="s">
        <v>144</v>
      </c>
      <c r="AP4" t="s">
        <v>145</v>
      </c>
      <c r="AQ4" t="s">
        <v>74</v>
      </c>
      <c r="AR4" t="s">
        <v>146</v>
      </c>
      <c r="AS4" t="s">
        <v>147</v>
      </c>
      <c r="AT4" t="s">
        <v>148</v>
      </c>
      <c r="AU4">
        <v>2016</v>
      </c>
      <c r="AV4">
        <v>5</v>
      </c>
      <c r="AW4">
        <v>2</v>
      </c>
      <c r="AX4" t="s">
        <v>74</v>
      </c>
      <c r="AY4" t="s">
        <v>74</v>
      </c>
      <c r="AZ4" t="s">
        <v>74</v>
      </c>
      <c r="BA4" t="s">
        <v>74</v>
      </c>
      <c r="BB4">
        <v>50</v>
      </c>
      <c r="BC4">
        <v>73</v>
      </c>
      <c r="BD4" t="s">
        <v>74</v>
      </c>
      <c r="BE4" t="s">
        <v>149</v>
      </c>
      <c r="BF4" t="str">
        <f>HYPERLINK("http://dx.doi.org/10.1162/ARTM_a_00147","http://dx.doi.org/10.1162/ARTM_a_00147")</f>
        <v>http://dx.doi.org/10.1162/ARTM_a_00147</v>
      </c>
      <c r="BG4" t="s">
        <v>74</v>
      </c>
      <c r="BH4" t="s">
        <v>74</v>
      </c>
      <c r="BI4">
        <v>24</v>
      </c>
      <c r="BJ4" t="s">
        <v>150</v>
      </c>
      <c r="BK4" t="s">
        <v>151</v>
      </c>
      <c r="BL4" t="s">
        <v>150</v>
      </c>
      <c r="BM4" t="s">
        <v>152</v>
      </c>
      <c r="BN4" t="s">
        <v>74</v>
      </c>
      <c r="BO4" t="s">
        <v>74</v>
      </c>
      <c r="BP4" t="s">
        <v>74</v>
      </c>
      <c r="BQ4" t="s">
        <v>74</v>
      </c>
      <c r="BR4" t="s">
        <v>104</v>
      </c>
      <c r="BS4" t="s">
        <v>153</v>
      </c>
      <c r="BT4" t="str">
        <f>HYPERLINK("https%3A%2F%2Fwww.webofscience.com%2Fwos%2Fwoscc%2Ffull-record%2FWOS:000377377000003","View Full Record in Web of Science")</f>
        <v>View Full Record in Web of Science</v>
      </c>
    </row>
    <row r="5" spans="1:72" x14ac:dyDescent="0.25">
      <c r="A5" t="s">
        <v>72</v>
      </c>
      <c r="B5" t="s">
        <v>154</v>
      </c>
      <c r="C5" t="s">
        <v>74</v>
      </c>
      <c r="D5" t="s">
        <v>74</v>
      </c>
      <c r="E5" t="s">
        <v>74</v>
      </c>
      <c r="F5" t="s">
        <v>155</v>
      </c>
      <c r="G5" t="s">
        <v>74</v>
      </c>
      <c r="H5" t="s">
        <v>74</v>
      </c>
      <c r="I5" t="s">
        <v>156</v>
      </c>
      <c r="J5" t="s">
        <v>157</v>
      </c>
      <c r="K5" t="s">
        <v>74</v>
      </c>
      <c r="L5" t="s">
        <v>74</v>
      </c>
      <c r="M5" t="s">
        <v>78</v>
      </c>
      <c r="N5" t="s">
        <v>79</v>
      </c>
      <c r="O5" t="s">
        <v>74</v>
      </c>
      <c r="P5" t="s">
        <v>74</v>
      </c>
      <c r="Q5" t="s">
        <v>74</v>
      </c>
      <c r="R5" t="s">
        <v>74</v>
      </c>
      <c r="S5" t="s">
        <v>74</v>
      </c>
      <c r="T5" t="s">
        <v>74</v>
      </c>
      <c r="U5" t="s">
        <v>158</v>
      </c>
      <c r="V5" t="s">
        <v>159</v>
      </c>
      <c r="W5" t="s">
        <v>160</v>
      </c>
      <c r="X5" t="s">
        <v>161</v>
      </c>
      <c r="Y5" t="s">
        <v>162</v>
      </c>
      <c r="Z5" t="s">
        <v>163</v>
      </c>
      <c r="AA5" t="s">
        <v>74</v>
      </c>
      <c r="AB5" t="s">
        <v>74</v>
      </c>
      <c r="AC5" t="s">
        <v>74</v>
      </c>
      <c r="AD5" t="s">
        <v>74</v>
      </c>
      <c r="AE5" t="s">
        <v>74</v>
      </c>
      <c r="AF5" t="s">
        <v>74</v>
      </c>
      <c r="AG5">
        <v>21</v>
      </c>
      <c r="AH5">
        <v>2</v>
      </c>
      <c r="AI5">
        <v>2</v>
      </c>
      <c r="AJ5">
        <v>0</v>
      </c>
      <c r="AK5">
        <v>1</v>
      </c>
      <c r="AL5" t="s">
        <v>122</v>
      </c>
      <c r="AM5" t="s">
        <v>123</v>
      </c>
      <c r="AN5" t="s">
        <v>124</v>
      </c>
      <c r="AO5" t="s">
        <v>74</v>
      </c>
      <c r="AP5" t="s">
        <v>164</v>
      </c>
      <c r="AQ5" t="s">
        <v>74</v>
      </c>
      <c r="AR5" t="s">
        <v>165</v>
      </c>
      <c r="AS5" t="s">
        <v>166</v>
      </c>
      <c r="AT5" t="s">
        <v>148</v>
      </c>
      <c r="AU5">
        <v>2012</v>
      </c>
      <c r="AV5">
        <v>4</v>
      </c>
      <c r="AW5">
        <v>2</v>
      </c>
      <c r="AX5">
        <v>2</v>
      </c>
      <c r="AY5" t="s">
        <v>74</v>
      </c>
      <c r="AZ5" t="s">
        <v>96</v>
      </c>
      <c r="BA5" t="s">
        <v>74</v>
      </c>
      <c r="BB5">
        <v>150</v>
      </c>
      <c r="BC5">
        <v>161</v>
      </c>
      <c r="BD5" t="s">
        <v>74</v>
      </c>
      <c r="BE5" t="s">
        <v>167</v>
      </c>
      <c r="BF5" t="str">
        <f>HYPERLINK("http://dx.doi.org/10.2304/power.2012.4.2.150","http://dx.doi.org/10.2304/power.2012.4.2.150")</f>
        <v>http://dx.doi.org/10.2304/power.2012.4.2.150</v>
      </c>
      <c r="BG5" t="s">
        <v>74</v>
      </c>
      <c r="BH5" t="s">
        <v>74</v>
      </c>
      <c r="BI5">
        <v>12</v>
      </c>
      <c r="BJ5" t="s">
        <v>130</v>
      </c>
      <c r="BK5" t="s">
        <v>168</v>
      </c>
      <c r="BL5" t="s">
        <v>130</v>
      </c>
      <c r="BM5" t="s">
        <v>169</v>
      </c>
      <c r="BN5" t="s">
        <v>74</v>
      </c>
      <c r="BO5" t="s">
        <v>74</v>
      </c>
      <c r="BP5" t="s">
        <v>74</v>
      </c>
      <c r="BQ5" t="s">
        <v>74</v>
      </c>
      <c r="BR5" t="s">
        <v>104</v>
      </c>
      <c r="BS5" t="s">
        <v>170</v>
      </c>
      <c r="BT5" t="str">
        <f>HYPERLINK("https%3A%2F%2Fwww.webofscience.com%2Fwos%2Fwoscc%2Ffull-record%2FWOS:000443617100004","View Full Record in Web of Science")</f>
        <v>View Full Record in Web of Science</v>
      </c>
    </row>
    <row r="6" spans="1:72" x14ac:dyDescent="0.25">
      <c r="A6" t="s">
        <v>72</v>
      </c>
      <c r="B6" t="s">
        <v>171</v>
      </c>
      <c r="C6" t="s">
        <v>74</v>
      </c>
      <c r="D6" t="s">
        <v>74</v>
      </c>
      <c r="E6" t="s">
        <v>74</v>
      </c>
      <c r="F6" t="s">
        <v>172</v>
      </c>
      <c r="G6" t="s">
        <v>74</v>
      </c>
      <c r="H6" t="s">
        <v>74</v>
      </c>
      <c r="I6" t="s">
        <v>173</v>
      </c>
      <c r="J6" t="s">
        <v>174</v>
      </c>
      <c r="K6" t="s">
        <v>74</v>
      </c>
      <c r="L6" t="s">
        <v>74</v>
      </c>
      <c r="M6" t="s">
        <v>78</v>
      </c>
      <c r="N6" t="s">
        <v>79</v>
      </c>
      <c r="O6" t="s">
        <v>74</v>
      </c>
      <c r="P6" t="s">
        <v>74</v>
      </c>
      <c r="Q6" t="s">
        <v>74</v>
      </c>
      <c r="R6" t="s">
        <v>74</v>
      </c>
      <c r="S6" t="s">
        <v>74</v>
      </c>
      <c r="T6" t="s">
        <v>175</v>
      </c>
      <c r="U6" t="s">
        <v>176</v>
      </c>
      <c r="V6" t="s">
        <v>177</v>
      </c>
      <c r="W6" t="s">
        <v>178</v>
      </c>
      <c r="X6" t="s">
        <v>179</v>
      </c>
      <c r="Y6" t="s">
        <v>180</v>
      </c>
      <c r="Z6" t="s">
        <v>181</v>
      </c>
      <c r="AA6" t="s">
        <v>74</v>
      </c>
      <c r="AB6" t="s">
        <v>182</v>
      </c>
      <c r="AC6" t="s">
        <v>183</v>
      </c>
      <c r="AD6" t="s">
        <v>184</v>
      </c>
      <c r="AE6" t="s">
        <v>185</v>
      </c>
      <c r="AF6" t="s">
        <v>74</v>
      </c>
      <c r="AG6">
        <v>75</v>
      </c>
      <c r="AH6">
        <v>21</v>
      </c>
      <c r="AI6">
        <v>21</v>
      </c>
      <c r="AJ6">
        <v>2</v>
      </c>
      <c r="AK6">
        <v>10</v>
      </c>
      <c r="AL6" t="s">
        <v>186</v>
      </c>
      <c r="AM6" t="s">
        <v>142</v>
      </c>
      <c r="AN6" t="s">
        <v>187</v>
      </c>
      <c r="AO6" t="s">
        <v>188</v>
      </c>
      <c r="AP6" t="s">
        <v>189</v>
      </c>
      <c r="AQ6" t="s">
        <v>74</v>
      </c>
      <c r="AR6" t="s">
        <v>190</v>
      </c>
      <c r="AS6" t="s">
        <v>191</v>
      </c>
      <c r="AT6" t="s">
        <v>192</v>
      </c>
      <c r="AU6">
        <v>2020</v>
      </c>
      <c r="AV6">
        <v>15</v>
      </c>
      <c r="AW6">
        <v>1</v>
      </c>
      <c r="AX6" t="s">
        <v>74</v>
      </c>
      <c r="AY6" t="s">
        <v>74</v>
      </c>
      <c r="AZ6" t="s">
        <v>74</v>
      </c>
      <c r="BA6" t="s">
        <v>74</v>
      </c>
      <c r="BB6">
        <v>169</v>
      </c>
      <c r="BC6">
        <v>191</v>
      </c>
      <c r="BD6" t="s">
        <v>193</v>
      </c>
      <c r="BE6" t="s">
        <v>194</v>
      </c>
      <c r="BF6" t="str">
        <f>HYPERLINK("http://dx.doi.org/10.1017/S174002281900038X","http://dx.doi.org/10.1017/S174002281900038X")</f>
        <v>http://dx.doi.org/10.1017/S174002281900038X</v>
      </c>
      <c r="BG6" t="s">
        <v>74</v>
      </c>
      <c r="BH6" t="s">
        <v>74</v>
      </c>
      <c r="BI6">
        <v>23</v>
      </c>
      <c r="BJ6" t="s">
        <v>195</v>
      </c>
      <c r="BK6" t="s">
        <v>196</v>
      </c>
      <c r="BL6" t="s">
        <v>195</v>
      </c>
      <c r="BM6" t="s">
        <v>197</v>
      </c>
      <c r="BN6" t="s">
        <v>74</v>
      </c>
      <c r="BO6" t="s">
        <v>198</v>
      </c>
      <c r="BP6" t="s">
        <v>74</v>
      </c>
      <c r="BQ6" t="s">
        <v>74</v>
      </c>
      <c r="BR6" t="s">
        <v>104</v>
      </c>
      <c r="BS6" t="s">
        <v>199</v>
      </c>
      <c r="BT6" t="str">
        <f>HYPERLINK("https%3A%2F%2Fwww.webofscience.com%2Fwos%2Fwoscc%2Ffull-record%2FWOS:000512993900009","View Full Record in Web of Science")</f>
        <v>View Full Record in Web of Science</v>
      </c>
    </row>
    <row r="7" spans="1:72" x14ac:dyDescent="0.25">
      <c r="A7" t="s">
        <v>72</v>
      </c>
      <c r="B7" t="s">
        <v>200</v>
      </c>
      <c r="C7" t="s">
        <v>74</v>
      </c>
      <c r="D7" t="s">
        <v>74</v>
      </c>
      <c r="E7" t="s">
        <v>74</v>
      </c>
      <c r="F7" t="s">
        <v>201</v>
      </c>
      <c r="G7" t="s">
        <v>74</v>
      </c>
      <c r="H7" t="s">
        <v>74</v>
      </c>
      <c r="I7" t="s">
        <v>202</v>
      </c>
      <c r="J7" t="s">
        <v>109</v>
      </c>
      <c r="K7" t="s">
        <v>74</v>
      </c>
      <c r="L7" t="s">
        <v>74</v>
      </c>
      <c r="M7" t="s">
        <v>78</v>
      </c>
      <c r="N7" t="s">
        <v>79</v>
      </c>
      <c r="O7" t="s">
        <v>74</v>
      </c>
      <c r="P7" t="s">
        <v>74</v>
      </c>
      <c r="Q7" t="s">
        <v>74</v>
      </c>
      <c r="R7" t="s">
        <v>74</v>
      </c>
      <c r="S7" t="s">
        <v>74</v>
      </c>
      <c r="T7" t="s">
        <v>203</v>
      </c>
      <c r="U7" t="s">
        <v>204</v>
      </c>
      <c r="V7" t="s">
        <v>205</v>
      </c>
      <c r="W7" t="s">
        <v>206</v>
      </c>
      <c r="X7" t="s">
        <v>207</v>
      </c>
      <c r="Y7" t="s">
        <v>208</v>
      </c>
      <c r="Z7" t="s">
        <v>209</v>
      </c>
      <c r="AA7" t="s">
        <v>210</v>
      </c>
      <c r="AB7" t="s">
        <v>211</v>
      </c>
      <c r="AC7" t="s">
        <v>74</v>
      </c>
      <c r="AD7" t="s">
        <v>74</v>
      </c>
      <c r="AE7" t="s">
        <v>74</v>
      </c>
      <c r="AF7" t="s">
        <v>74</v>
      </c>
      <c r="AG7">
        <v>72</v>
      </c>
      <c r="AH7">
        <v>6</v>
      </c>
      <c r="AI7">
        <v>6</v>
      </c>
      <c r="AJ7">
        <v>2</v>
      </c>
      <c r="AK7">
        <v>24</v>
      </c>
      <c r="AL7" t="s">
        <v>122</v>
      </c>
      <c r="AM7" t="s">
        <v>123</v>
      </c>
      <c r="AN7" t="s">
        <v>124</v>
      </c>
      <c r="AO7" t="s">
        <v>125</v>
      </c>
      <c r="AP7" t="s">
        <v>74</v>
      </c>
      <c r="AQ7" t="s">
        <v>74</v>
      </c>
      <c r="AR7" t="s">
        <v>126</v>
      </c>
      <c r="AS7" t="s">
        <v>127</v>
      </c>
      <c r="AT7" t="s">
        <v>212</v>
      </c>
      <c r="AU7">
        <v>2019</v>
      </c>
      <c r="AV7">
        <v>18</v>
      </c>
      <c r="AW7">
        <v>6</v>
      </c>
      <c r="AX7" t="s">
        <v>74</v>
      </c>
      <c r="AY7" t="s">
        <v>74</v>
      </c>
      <c r="AZ7" t="s">
        <v>74</v>
      </c>
      <c r="BA7" t="s">
        <v>74</v>
      </c>
      <c r="BB7">
        <v>639</v>
      </c>
      <c r="BC7">
        <v>655</v>
      </c>
      <c r="BD7" t="s">
        <v>74</v>
      </c>
      <c r="BE7" t="s">
        <v>213</v>
      </c>
      <c r="BF7" t="str">
        <f>HYPERLINK("http://dx.doi.org/10.1177/1474904119830507","http://dx.doi.org/10.1177/1474904119830507")</f>
        <v>http://dx.doi.org/10.1177/1474904119830507</v>
      </c>
      <c r="BG7" t="s">
        <v>74</v>
      </c>
      <c r="BH7" t="s">
        <v>74</v>
      </c>
      <c r="BI7">
        <v>17</v>
      </c>
      <c r="BJ7" t="s">
        <v>130</v>
      </c>
      <c r="BK7" t="s">
        <v>100</v>
      </c>
      <c r="BL7" t="s">
        <v>130</v>
      </c>
      <c r="BM7" t="s">
        <v>214</v>
      </c>
      <c r="BN7" t="s">
        <v>74</v>
      </c>
      <c r="BO7" t="s">
        <v>215</v>
      </c>
      <c r="BP7" t="s">
        <v>74</v>
      </c>
      <c r="BQ7" t="s">
        <v>74</v>
      </c>
      <c r="BR7" t="s">
        <v>104</v>
      </c>
      <c r="BS7" t="s">
        <v>216</v>
      </c>
      <c r="BT7" t="str">
        <f>HYPERLINK("https%3A%2F%2Fwww.webofscience.com%2Fwos%2Fwoscc%2Ffull-record%2FWOS:000493740300001","View Full Record in Web of Science")</f>
        <v>View Full Record in Web of Science</v>
      </c>
    </row>
    <row r="8" spans="1:72" x14ac:dyDescent="0.25">
      <c r="A8" t="s">
        <v>72</v>
      </c>
      <c r="B8" t="s">
        <v>217</v>
      </c>
      <c r="C8" t="s">
        <v>74</v>
      </c>
      <c r="D8" t="s">
        <v>74</v>
      </c>
      <c r="E8" t="s">
        <v>74</v>
      </c>
      <c r="F8" t="s">
        <v>218</v>
      </c>
      <c r="G8" t="s">
        <v>74</v>
      </c>
      <c r="H8" t="s">
        <v>74</v>
      </c>
      <c r="I8" t="s">
        <v>219</v>
      </c>
      <c r="J8" t="s">
        <v>220</v>
      </c>
      <c r="K8" t="s">
        <v>74</v>
      </c>
      <c r="L8" t="s">
        <v>74</v>
      </c>
      <c r="M8" t="s">
        <v>78</v>
      </c>
      <c r="N8" t="s">
        <v>79</v>
      </c>
      <c r="O8" t="s">
        <v>74</v>
      </c>
      <c r="P8" t="s">
        <v>74</v>
      </c>
      <c r="Q8" t="s">
        <v>74</v>
      </c>
      <c r="R8" t="s">
        <v>74</v>
      </c>
      <c r="S8" t="s">
        <v>74</v>
      </c>
      <c r="T8" t="s">
        <v>221</v>
      </c>
      <c r="U8" t="s">
        <v>74</v>
      </c>
      <c r="V8" t="s">
        <v>222</v>
      </c>
      <c r="W8" t="s">
        <v>223</v>
      </c>
      <c r="X8" t="s">
        <v>74</v>
      </c>
      <c r="Y8" t="s">
        <v>224</v>
      </c>
      <c r="Z8" t="s">
        <v>225</v>
      </c>
      <c r="AA8" t="s">
        <v>74</v>
      </c>
      <c r="AB8" t="s">
        <v>74</v>
      </c>
      <c r="AC8" t="s">
        <v>74</v>
      </c>
      <c r="AD8" t="s">
        <v>74</v>
      </c>
      <c r="AE8" t="s">
        <v>74</v>
      </c>
      <c r="AF8" t="s">
        <v>74</v>
      </c>
      <c r="AG8">
        <v>17</v>
      </c>
      <c r="AH8">
        <v>5</v>
      </c>
      <c r="AI8">
        <v>5</v>
      </c>
      <c r="AJ8">
        <v>0</v>
      </c>
      <c r="AK8">
        <v>2</v>
      </c>
      <c r="AL8" t="s">
        <v>226</v>
      </c>
      <c r="AM8" t="s">
        <v>227</v>
      </c>
      <c r="AN8" t="s">
        <v>228</v>
      </c>
      <c r="AO8" t="s">
        <v>229</v>
      </c>
      <c r="AP8" t="s">
        <v>74</v>
      </c>
      <c r="AQ8" t="s">
        <v>74</v>
      </c>
      <c r="AR8" t="s">
        <v>230</v>
      </c>
      <c r="AS8" t="s">
        <v>231</v>
      </c>
      <c r="AT8" t="s">
        <v>74</v>
      </c>
      <c r="AU8">
        <v>2015</v>
      </c>
      <c r="AV8" t="s">
        <v>74</v>
      </c>
      <c r="AW8">
        <v>4</v>
      </c>
      <c r="AX8" t="s">
        <v>74</v>
      </c>
      <c r="AY8" t="s">
        <v>74</v>
      </c>
      <c r="AZ8" t="s">
        <v>74</v>
      </c>
      <c r="BA8" t="s">
        <v>74</v>
      </c>
      <c r="BB8">
        <v>116</v>
      </c>
      <c r="BC8">
        <v>127</v>
      </c>
      <c r="BD8" t="s">
        <v>74</v>
      </c>
      <c r="BE8" t="s">
        <v>232</v>
      </c>
      <c r="BF8" t="str">
        <f>HYPERLINK("http://dx.doi.org/10.17323/1814-9545-2015-4-116-131","http://dx.doi.org/10.17323/1814-9545-2015-4-116-131")</f>
        <v>http://dx.doi.org/10.17323/1814-9545-2015-4-116-131</v>
      </c>
      <c r="BG8" t="s">
        <v>74</v>
      </c>
      <c r="BH8" t="s">
        <v>74</v>
      </c>
      <c r="BI8">
        <v>12</v>
      </c>
      <c r="BJ8" t="s">
        <v>233</v>
      </c>
      <c r="BK8" t="s">
        <v>168</v>
      </c>
      <c r="BL8" t="s">
        <v>130</v>
      </c>
      <c r="BM8" t="s">
        <v>234</v>
      </c>
      <c r="BN8" t="s">
        <v>74</v>
      </c>
      <c r="BO8" t="s">
        <v>235</v>
      </c>
      <c r="BP8" t="s">
        <v>74</v>
      </c>
      <c r="BQ8" t="s">
        <v>74</v>
      </c>
      <c r="BR8" t="s">
        <v>104</v>
      </c>
      <c r="BS8" t="s">
        <v>236</v>
      </c>
      <c r="BT8" t="str">
        <f>HYPERLINK("https%3A%2F%2Fwww.webofscience.com%2Fwos%2Fwoscc%2Ffull-record%2FWOS:000378256200008","View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2023-10-09T05:17:22Z</dcterms:created>
  <dcterms:modified xsi:type="dcterms:W3CDTF">2023-10-09T05:17:22Z</dcterms:modified>
</cp:coreProperties>
</file>